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G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O39" l="1"/>
  <c r="N39"/>
  <c r="H37"/>
  <c r="I36" s="1"/>
  <c r="S36" s="1"/>
  <c r="H32"/>
  <c r="I31" s="1"/>
  <c r="S31" s="1"/>
  <c r="H22"/>
  <c r="I21" s="1"/>
  <c r="S21" s="1"/>
  <c r="R12"/>
  <c r="R39" s="1"/>
  <c r="N12"/>
  <c r="E12"/>
  <c r="E39" s="1"/>
  <c r="O12"/>
  <c r="F12"/>
  <c r="F39" s="1"/>
  <c r="P12"/>
  <c r="P39" s="1"/>
  <c r="D12"/>
  <c r="D39" s="1"/>
  <c r="H12"/>
  <c r="Q39"/>
  <c r="H17"/>
  <c r="I16" s="1"/>
  <c r="S16" s="1"/>
  <c r="H27"/>
  <c r="I26" s="1"/>
  <c r="S2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<sst xmlns="http://schemas.openxmlformats.org/spreadsheetml/2006/main" count="116" uniqueCount="75">
  <si>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</si>
  <si>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</si>
  <si>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</si>
  <si>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Bohumín</t>
  </si>
  <si>
    <t>Datum:  </t>
  </si>
  <si>
    <t>14.10.2023</t>
  </si>
  <si>
    <t>Domácí</t>
  </si>
  <si>
    <t xml:space="preserve">TJ Sokol Bohumín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</si>
  <si>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</si>
  <si>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</si>
  <si>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</si>
  <si>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</si>
  <si>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</si>
  <si>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</si>
  <si>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</si>
  <si>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</si>
  <si>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</si>
  <si>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</si>
  <si>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</si>
  <si>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</si>
  <si>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</si>
  <si>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</si>
  <si>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Chlachula</t>
  </si>
  <si>
    <t>Stanislav</t>
  </si>
  <si>
    <t>Petr</t>
  </si>
  <si>
    <t>Nitka</t>
  </si>
  <si>
    <t>Sochor</t>
  </si>
  <si>
    <t>Karol</t>
  </si>
  <si>
    <t>Antonín</t>
  </si>
  <si>
    <t>Zaškolný</t>
  </si>
  <si>
    <t>Charník</t>
  </si>
  <si>
    <t>Jan</t>
  </si>
  <si>
    <t>Kuzma</t>
  </si>
  <si>
    <t>Stárek</t>
  </si>
  <si>
    <t>Jozef</t>
  </si>
  <si>
    <t>Ladislav</t>
  </si>
  <si>
    <t>Kuttler</t>
  </si>
  <si>
    <t>Chárník</t>
  </si>
  <si>
    <t>Tomáš</t>
  </si>
  <si>
    <t>Péli</t>
  </si>
  <si>
    <t>Tezzele</t>
  </si>
  <si>
    <t>Fridrich</t>
  </si>
  <si>
    <t>Jaroslav</t>
  </si>
  <si>
    <t>Celkový výkon družstva  </t>
  </si>
  <si>
    <t>Vedoucí družstva         Jméno:</t>
  </si>
  <si>
    <t>Aleš Kohutek</t>
  </si>
  <si>
    <t>Bodový zisk</t>
  </si>
  <si>
    <t>Ladislav Stárek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</si>
  <si>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</si>
  <si>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</si>
  <si>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</si>
  <si>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</si>
  <si>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</si>
  <si>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</si>
  <si>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</si>
  <si>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</si>
  <si>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</si>
  <si>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</si>
  <si>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</si>
  <si>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</si>
  <si>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</si>
  <si>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</si>
  <si>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</si>
  <si>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</si>
  <si>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</si>
  <si>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</si>
  <si>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</si>
  <si>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</si>
  <si>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</si>
  <si>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Kohutek Aleš</t>
  </si>
  <si>
    <t>Péli Fridrich</t>
  </si>
  <si>
    <t>Napomínání hráčů za nesportovní chování či vyloučení ze startu:</t>
  </si>
  <si>
    <t>Různé:</t>
  </si>
  <si>
    <t xml:space="preserve">Datum a podpis rozhodčího:  </t>
  </si>
  <si>
    <t>14.10.2023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</si>
</sst>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4" workbookViewId="0">
      <selection activeCell="A44" sqref="A4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50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45</v>
      </c>
      <c r="P8" s="12">
        <v>1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43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54</v>
      </c>
      <c r="P9" s="18">
        <v>3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31</v>
      </c>
      <c r="F10" s="18">
        <v>2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1</v>
      </c>
      <c r="Q10" s="19">
        <f>IF(AND(ISBLANK(N10),ISBLANK(O10)),"",N10+O10)</f>
        <v>127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33</v>
      </c>
      <c r="F11" s="23">
        <v>3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36</v>
      </c>
      <c r="P11" s="23">
        <v>2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157</v>
      </c>
      <c r="F12" s="28">
        <f>IF(ISNUMBER($G12),SUM(F8:F11),"")</f>
        <v>8</v>
      </c>
      <c r="G12" s="29">
        <f>IF(SUM($G8:$G11)+SUM($Q8:$Q11)&gt;0,SUM(G8:G11),"")</f>
        <v>513</v>
      </c>
      <c r="H12" s="27">
        <f>IF(ISNUMBER($G12),SUM(H8:H11),"")</f>
        <v>0</v>
      </c>
      <c r="I12" s="99"/>
      <c r="K12" s="96">
        <v>11053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171</v>
      </c>
      <c r="P12" s="28">
        <f>IF(ISNUMBER($G12),SUM(P8:P11),"")</f>
        <v>7</v>
      </c>
      <c r="Q12" s="29">
        <f>IF(SUM($G8:$G11)+SUM($Q8:$Q11)&gt;0,SUM(Q8:Q11),"")</f>
        <v>550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53</v>
      </c>
      <c r="F13" s="12">
        <v>2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33</v>
      </c>
      <c r="P13" s="12">
        <v>2</v>
      </c>
      <c r="Q13" s="13">
        <f>IF(AND(ISBLANK(N13),ISBLANK(O13)),"",N13+O13)</f>
        <v>116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36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83</v>
      </c>
      <c r="O14" s="18">
        <v>67</v>
      </c>
      <c r="P14" s="18">
        <v>0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35</v>
      </c>
      <c r="F15" s="18">
        <v>2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44</v>
      </c>
      <c r="P15" s="18">
        <v>1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41</v>
      </c>
      <c r="F16" s="23">
        <v>0</v>
      </c>
      <c r="G16" s="24">
        <f>IF(AND(ISBLANK(D16),ISBLANK(E16)),"",D16+E16)</f>
        <v>131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36</v>
      </c>
      <c r="P16" s="23">
        <v>1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165</v>
      </c>
      <c r="F17" s="28">
        <f>IF(ISNUMBER($G17),SUM(F13:F16),"")</f>
        <v>5</v>
      </c>
      <c r="G17" s="29">
        <f>IF(SUM($G13:$G16)+SUM($Q13:$Q16)&gt;0,SUM(G13:G16),"")</f>
        <v>541</v>
      </c>
      <c r="H17" s="27">
        <f>IF(ISNUMBER($G17),SUM(H13:H16),"")</f>
        <v>2</v>
      </c>
      <c r="I17" s="99"/>
      <c r="K17" s="96">
        <v>11056</v>
      </c>
      <c r="L17" s="97"/>
      <c r="M17" s="26" t="s">
        <v>18</v>
      </c>
      <c r="N17" s="27">
        <f>IF(ISNUMBER($G17),SUM(N13:N16),"")</f>
        <v>333</v>
      </c>
      <c r="O17" s="28">
        <f>IF(ISNUMBER($G17),SUM(O13:O16),"")</f>
        <v>180</v>
      </c>
      <c r="P17" s="28">
        <f>IF(ISNUMBER($G17),SUM(P13:P16),"")</f>
        <v>4</v>
      </c>
      <c r="Q17" s="29">
        <f>IF(SUM($G13:$G16)+SUM($Q13:$Q16)&gt;0,SUM(Q13:Q16),"")</f>
        <v>513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31</v>
      </c>
      <c r="F18" s="12">
        <v>3</v>
      </c>
      <c r="G18" s="13">
        <f>IF(AND(ISBLANK(D18),ISBLANK(E18)),"",D18+E18)</f>
        <v>117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17</v>
      </c>
      <c r="P18" s="12">
        <v>6</v>
      </c>
      <c r="Q18" s="13">
        <f>IF(AND(ISBLANK(N18),ISBLANK(O18)),"",N18+O18)</f>
        <v>107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44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32</v>
      </c>
      <c r="P19" s="18">
        <v>3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79</v>
      </c>
      <c r="E20" s="18">
        <v>43</v>
      </c>
      <c r="F20" s="18">
        <v>1</v>
      </c>
      <c r="G20" s="19">
        <f>IF(AND(ISBLANK(D20),ISBLANK(E20)),"",D20+E20)</f>
        <v>122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86</v>
      </c>
      <c r="O20" s="18">
        <v>35</v>
      </c>
      <c r="P20" s="18">
        <v>6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34</v>
      </c>
      <c r="F21" s="23">
        <v>3</v>
      </c>
      <c r="G21" s="24">
        <f>IF(AND(ISBLANK(D21),ISBLANK(E21)),"",D21+E21)</f>
        <v>117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74</v>
      </c>
      <c r="O21" s="23">
        <v>40</v>
      </c>
      <c r="P21" s="23">
        <v>3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22272</v>
      </c>
      <c r="B22" s="97"/>
      <c r="C22" s="26" t="s">
        <v>18</v>
      </c>
      <c r="D22" s="27">
        <f>IF(ISNUMBER($G22),SUM(D18:D21),"")</f>
        <v>329</v>
      </c>
      <c r="E22" s="28">
        <f>IF(ISNUMBER($G22),SUM(E18:E21),"")</f>
        <v>152</v>
      </c>
      <c r="F22" s="28">
        <f>IF(ISNUMBER($G22),SUM(F18:F21),"")</f>
        <v>9</v>
      </c>
      <c r="G22" s="29">
        <f>IF(SUM($G18:$G21)+SUM($Q18:$Q21)&gt;0,SUM(G18:G21),"")</f>
        <v>481</v>
      </c>
      <c r="H22" s="27">
        <f>IF(ISNUMBER($G22),SUM(H18:H21),"")</f>
        <v>3</v>
      </c>
      <c r="I22" s="99"/>
      <c r="K22" s="96">
        <v>9497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124</v>
      </c>
      <c r="P22" s="28">
        <f>IF(ISNUMBER($G22),SUM(P18:P21),"")</f>
        <v>18</v>
      </c>
      <c r="Q22" s="29">
        <f>IF(SUM($G18:$G21)+SUM($Q18:$Q21)&gt;0,SUM(Q18:Q21),"")</f>
        <v>479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76</v>
      </c>
      <c r="E23" s="12">
        <v>39</v>
      </c>
      <c r="F23" s="12">
        <v>3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77</v>
      </c>
      <c r="O23" s="12">
        <v>52</v>
      </c>
      <c r="P23" s="12">
        <v>0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35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44</v>
      </c>
      <c r="P24" s="18">
        <v>0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26</v>
      </c>
      <c r="F25" s="18">
        <v>3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45</v>
      </c>
      <c r="P25" s="18">
        <v>1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30</v>
      </c>
      <c r="F26" s="23">
        <v>4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50</v>
      </c>
      <c r="P26" s="23">
        <v>0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130</v>
      </c>
      <c r="F27" s="28">
        <f>IF(ISNUMBER($G27),SUM(F23:F26),"")</f>
        <v>11</v>
      </c>
      <c r="G27" s="29">
        <f>IF(SUM($G23:$G26)+SUM($Q23:$Q26)&gt;0,SUM(G23:G26),"")</f>
        <v>485</v>
      </c>
      <c r="H27" s="27">
        <f>IF(ISNUMBER($G27),SUM(H23:H26),"")</f>
        <v>0</v>
      </c>
      <c r="I27" s="99"/>
      <c r="K27" s="96">
        <v>6367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191</v>
      </c>
      <c r="P27" s="28">
        <f>IF(ISNUMBER($G27),SUM(P23:P26),"")</f>
        <v>1</v>
      </c>
      <c r="Q27" s="29">
        <f>IF(SUM($G23:$G26)+SUM($Q23:$Q26)&gt;0,SUM(Q23:Q26),"")</f>
        <v>555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42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35</v>
      </c>
      <c r="P28" s="12">
        <v>2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3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95</v>
      </c>
      <c r="E30" s="18">
        <v>36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82</v>
      </c>
      <c r="O30" s="18">
        <v>35</v>
      </c>
      <c r="P30" s="18">
        <v>0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36</v>
      </c>
      <c r="F31" s="23">
        <v>3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41</v>
      </c>
      <c r="P31" s="23">
        <v>3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158</v>
      </c>
      <c r="F32" s="28">
        <f>IF(ISNUMBER($G32),SUM(F28:F31),"")</f>
        <v>4</v>
      </c>
      <c r="G32" s="29">
        <f>IF(SUM($G28:$G31)+SUM($Q28:$Q31)&gt;0,SUM(G28:G31),"")</f>
        <v>539</v>
      </c>
      <c r="H32" s="27">
        <f>IF(ISNUMBER($G32),SUM(H28:H31),"")</f>
        <v>3</v>
      </c>
      <c r="I32" s="99"/>
      <c r="K32" s="96">
        <v>9498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147</v>
      </c>
      <c r="P32" s="28">
        <f>IF(ISNUMBER($G32),SUM(P28:P31),"")</f>
        <v>8</v>
      </c>
      <c r="Q32" s="29">
        <f>IF(SUM($G28:$G31)+SUM($Q28:$Q31)&gt;0,SUM(Q28:Q31),"")</f>
        <v>507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27</v>
      </c>
      <c r="F33" s="12">
        <v>4</v>
      </c>
      <c r="G33" s="13">
        <f>IF(AND(ISBLANK(D33),ISBLANK(E33)),"",D33+E33)</f>
        <v>109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88</v>
      </c>
      <c r="O33" s="12">
        <v>45</v>
      </c>
      <c r="P33" s="12">
        <v>1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78</v>
      </c>
      <c r="E34" s="18">
        <v>45</v>
      </c>
      <c r="F34" s="18">
        <v>0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51</v>
      </c>
      <c r="P34" s="18">
        <v>0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44</v>
      </c>
      <c r="F35" s="18">
        <v>2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58</v>
      </c>
      <c r="P35" s="18">
        <v>0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35</v>
      </c>
      <c r="F36" s="23">
        <v>2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44</v>
      </c>
      <c r="P36" s="23">
        <v>3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336</v>
      </c>
      <c r="E37" s="28">
        <f>IF(ISNUMBER($G37),SUM(E33:E36),"")</f>
        <v>151</v>
      </c>
      <c r="F37" s="28">
        <f>IF(ISNUMBER($G37),SUM(F33:F36),"")</f>
        <v>8</v>
      </c>
      <c r="G37" s="29">
        <f>IF(SUM($G33:$G36)+SUM($Q33:$Q36)&gt;0,SUM(G33:G36),"")</f>
        <v>487</v>
      </c>
      <c r="H37" s="27">
        <f>IF(ISNUMBER($G37),SUM(H33:H36),"")</f>
        <v>0</v>
      </c>
      <c r="I37" s="99"/>
      <c r="K37" s="96">
        <v>6380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198</v>
      </c>
      <c r="P37" s="28">
        <f>IF(ISNUMBER($G37),SUM(P33:P36),"")</f>
        <v>4</v>
      </c>
      <c r="Q37" s="29">
        <f>IF(SUM($G33:$G36)+SUM($Q33:$Q36)&gt;0,SUM(Q33:Q36),"")</f>
        <v>551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2133</v>
      </c>
      <c r="E39" s="34">
        <f>IF(ISNUMBER($G39),SUM(E12,E17,E22,E27,E32,E37),"")</f>
        <v>913</v>
      </c>
      <c r="F39" s="34">
        <f>IF(ISNUMBER($G39),SUM(F12,F17,F22,F27,F32,F37),"")</f>
        <v>45</v>
      </c>
      <c r="G39" s="35">
        <f>IF(SUM($G$8:$G$37)+SUM($Q$8:$Q$37)&gt;0,SUM(G12,G17,G22,G27,G32,G37),"")</f>
        <v>3046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2144</v>
      </c>
      <c r="O39" s="34">
        <f>IF(ISNUMBER($G39),SUM(O12,O17,O22,O27,O32,O37),"")</f>
        <v>1011</v>
      </c>
      <c r="P39" s="34">
        <f>IF(ISNUMBER($G39),SUM(P12,P17,P22,P27,P32,P37),"")</f>
        <v>42</v>
      </c>
      <c r="Q39" s="35">
        <f>IF(SUM($G$8:$G$37)+SUM($Q$8:$Q$37)&gt;0,SUM(Q12,Q17,Q22,Q27,Q32,Q37),"")</f>
        <v>3155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36</v>
      </c>
      <c r="B57" s="72" t="s">
        <v>69</v>
      </c>
      <c r="C57" s="73"/>
      <c r="D57" s="63">
        <v>17562</v>
      </c>
      <c r="E57" s="72" t="s">
        <v>70</v>
      </c>
      <c r="F57" s="75"/>
      <c r="G57" s="75"/>
      <c r="H57" s="73"/>
      <c r="I57" s="63">
        <v>20211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2023-10-14T16:31:23Z</dcterms:modified>
</cp:coreProperties>
</file>